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z-fs\Совместная работа\ИТ-Закупки\2026\ЗАКУПКИ\5_62_89 Заправка картриджей Рязанский РЭС\СЗ на ЦКК\"/>
    </mc:Choice>
  </mc:AlternateContent>
  <bookViews>
    <workbookView xWindow="0" yWindow="0" windowWidth="28770" windowHeight="5805"/>
  </bookViews>
  <sheets>
    <sheet name="Рязань" sheetId="7" r:id="rId1"/>
  </sheets>
  <externalReferences>
    <externalReference r:id="rId2"/>
  </externalReferences>
  <definedNames>
    <definedName name="_xlnm._FilterDatabase" localSheetId="0" hidden="1">Рязань!$A$7:$J$39</definedName>
    <definedName name="KURS" localSheetId="0">Рязань!#REF!</definedName>
    <definedName name="KURS">#REF!</definedName>
    <definedName name="KURSEU" localSheetId="0">Рязань!#REF!</definedName>
    <definedName name="KURSEU">[1]Нижний!#REF!</definedName>
    <definedName name="KURSS" localSheetId="0">Рязань!#REF!</definedName>
    <definedName name="KURSS">[1]Нижний!#REF!</definedName>
    <definedName name="summa" localSheetId="0">#REF!</definedName>
    <definedName name="summa">#REF!</definedName>
    <definedName name="Валюты" localSheetId="0">#REF!</definedName>
    <definedName name="Валюты">#REF!</definedName>
    <definedName name="Наценка" localSheetId="0">Рязань!#REF!</definedName>
    <definedName name="Наценка">[1]Нижний!#REF!</definedName>
    <definedName name="_xlnm.Print_Area" localSheetId="0">Рязань!$A$1:$K$54</definedName>
    <definedName name="Отсрочка" localSheetId="0">#REF!</definedName>
    <definedName name="Отсрочка">#REF!</definedName>
    <definedName name="Поставщики" localSheetId="0">#REF!</definedName>
    <definedName name="Поставщики">#REF!</definedName>
    <definedName name="ТГ" localSheetId="0">#REF!</definedName>
    <definedName name="ТГ">#REF!</definedName>
  </definedNames>
  <calcPr calcId="162913"/>
</workbook>
</file>

<file path=xl/calcChain.xml><?xml version="1.0" encoding="utf-8"?>
<calcChain xmlns="http://schemas.openxmlformats.org/spreadsheetml/2006/main">
  <c r="F22" i="7" l="1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J24" i="7" l="1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H24" i="7" l="1"/>
  <c r="H25" i="7"/>
  <c r="H26" i="7"/>
  <c r="H27" i="7"/>
  <c r="H28" i="7"/>
  <c r="H29" i="7"/>
  <c r="H30" i="7"/>
  <c r="H31" i="7"/>
  <c r="H32" i="7"/>
  <c r="H33" i="7"/>
  <c r="H34" i="7"/>
  <c r="H35" i="7"/>
  <c r="H36" i="7"/>
  <c r="H37" i="7"/>
  <c r="H38" i="7"/>
  <c r="H8" i="7"/>
  <c r="H9" i="7"/>
  <c r="H10" i="7"/>
  <c r="H11" i="7"/>
  <c r="H12" i="7"/>
  <c r="H13" i="7"/>
  <c r="H14" i="7"/>
  <c r="H15" i="7"/>
  <c r="H16" i="7"/>
  <c r="H17" i="7"/>
  <c r="H18" i="7"/>
  <c r="H19" i="7"/>
  <c r="H20" i="7"/>
  <c r="H21" i="7"/>
  <c r="H22" i="7"/>
  <c r="F24" i="7" l="1"/>
  <c r="F25" i="7"/>
  <c r="F26" i="7"/>
  <c r="F27" i="7"/>
  <c r="F28" i="7"/>
  <c r="F29" i="7"/>
  <c r="F30" i="7"/>
  <c r="F31" i="7"/>
  <c r="F32" i="7"/>
  <c r="F33" i="7"/>
  <c r="F34" i="7"/>
  <c r="F35" i="7"/>
  <c r="F36" i="7"/>
  <c r="F37" i="7"/>
  <c r="F38" i="7"/>
  <c r="C23" i="7" l="1"/>
  <c r="C7" i="7"/>
  <c r="C39" i="7" l="1"/>
  <c r="H7" i="7"/>
  <c r="F7" i="7"/>
  <c r="J7" i="7"/>
  <c r="J23" i="7"/>
  <c r="H23" i="7"/>
  <c r="F23" i="7"/>
  <c r="F39" i="7" l="1"/>
  <c r="H39" i="7"/>
  <c r="J39" i="7"/>
</calcChain>
</file>

<file path=xl/sharedStrings.xml><?xml version="1.0" encoding="utf-8"?>
<sst xmlns="http://schemas.openxmlformats.org/spreadsheetml/2006/main" count="92" uniqueCount="40">
  <si>
    <t>CB436A (36A) /HP LaserJet P1505</t>
  </si>
  <si>
    <t>CE255A (55A) /HP LaserJet Р3015/Enterprise 500 MFP M521</t>
  </si>
  <si>
    <t>CE278A (78A) /HP LaserJet P1566/1606 /M1536</t>
  </si>
  <si>
    <t>CE285A (85A) /HP LaserJet P1102/1132</t>
  </si>
  <si>
    <t>CE505A (05A) /HP LaserJet P2035/2055</t>
  </si>
  <si>
    <t>CF214A (14A) /HP LaserJet 700 /MFP M712</t>
  </si>
  <si>
    <t>CF226A (26A) /HP LaserJet Pro 400 M402d/426dw</t>
  </si>
  <si>
    <t>CF280A (80A) /HP LaserJet Pro 400 M401/425</t>
  </si>
  <si>
    <t>CF283A (83A) /HP LaserJet Pro MFP M125/127</t>
  </si>
  <si>
    <t>Q2612A (12A) /HP LaserJet 1010/1012/1015/1018/1020/1022</t>
  </si>
  <si>
    <t>Q5949A (49A) /HP LaserJet 1160/1320</t>
  </si>
  <si>
    <t>Q7516A (16A) /HP LaserJet 5200</t>
  </si>
  <si>
    <t>Q7553A (53A) /HP LaserJet Р2014/P2015 /M2727</t>
  </si>
  <si>
    <t>Q7570A (70A) /HP LaserJet M5025/5035</t>
  </si>
  <si>
    <t>№</t>
  </si>
  <si>
    <t>Критерии, влияющие на выбор поставщика</t>
  </si>
  <si>
    <t>Соответствует требованиям ТЗ</t>
  </si>
  <si>
    <t>Обоснование по выбору наиболее предпочтительного предложения</t>
  </si>
  <si>
    <t>Наименование работ</t>
  </si>
  <si>
    <t>шт.</t>
  </si>
  <si>
    <t>Кол-во</t>
  </si>
  <si>
    <t xml:space="preserve">Ед.
изм.
</t>
  </si>
  <si>
    <t>Заправка картриджей</t>
  </si>
  <si>
    <t xml:space="preserve">ИТОГО </t>
  </si>
  <si>
    <t>На основании наименьшей предложенной цены</t>
  </si>
  <si>
    <t>филиала ПАО «Россети Центр и Приволжье» - «Рязаньэнерго»</t>
  </si>
  <si>
    <t>в руб. с НДС</t>
  </si>
  <si>
    <t>CF259A (259A) HP LazerJet Pro M304/404/428</t>
  </si>
  <si>
    <t>Начальник департамента корпоративных и технологических АСУ</t>
  </si>
  <si>
    <t>А.В. Красников</t>
  </si>
  <si>
    <t>Цена, руб.
с НДС 22%</t>
  </si>
  <si>
    <t>Сумма, 
руб. с НДС 22%</t>
  </si>
  <si>
    <t>Восстановление картриджей (замена отработавших свой ресурс деталей (магнитный вал, ролик заряда, ракель, барабан, уплотнители, чип и т.п.) на новые)</t>
  </si>
  <si>
    <t>КП № 1</t>
  </si>
  <si>
    <t>КП № 2</t>
  </si>
  <si>
    <t>КП № 3</t>
  </si>
  <si>
    <t>Отчёт:</t>
  </si>
  <si>
    <t>За расчетную стоимость лота/закупки принять стоимоcть КП №1 . Цена закупки определена, как наименьшая из 3-х представленных КП - 498 200,00 руб. с НДС 22%</t>
  </si>
  <si>
    <t>Расчёт начальной максимальной цены лота/закупки на оказание услуг по заправке, ТО и регламентному  ТО картриджей офисной техники (Рязанский РЭС) для нужд филиала ПАО «Россети Центр и Приволжье» - «Рязаньэнерго».</t>
  </si>
  <si>
    <t>В стоимости лота/закупки на оказание услуг включена стоимость материалов и все дополнительные расходы.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</si>
</sst>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charset val="204"/>
    </font>
    <font>
      <sz val="9"/>
      <name val="Times New Roman"/>
      <family val="1"/>
      <charset val="204"/>
    </font>
    <font>
      <sz val="10"/>
      <name val="Arial"/>
      <family val="2"/>
    </font>
    <font>
      <u/>
      <sz val="8"/>
      <color indexed="12"/>
      <name val="Arial"/>
      <family val="2"/>
    </font>
    <font>
      <sz val="8"/>
      <name val="Arial"/>
      <family val="2"/>
    </font>
    <font>
      <sz val="10"/>
      <name val="Helv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 Cyr"/>
      <charset val="204"/>
    </font>
    <font>
      <b/>
      <sz val="10"/>
      <name val="Arial"/>
      <family val="2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3">
    <xf numFmtId="0" fontId="0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1" fillId="0" borderId="0"/>
    <xf numFmtId="0" fontId="7" fillId="0" borderId="0"/>
    <xf numFmtId="0" fontId="7" fillId="0" borderId="0">
      <alignment horizontal="left"/>
    </xf>
    <xf numFmtId="0" fontId="7" fillId="0" borderId="0">
      <alignment horizontal="left"/>
    </xf>
    <xf numFmtId="0" fontId="2" fillId="0" borderId="0"/>
    <xf numFmtId="0" fontId="8" fillId="0" borderId="0"/>
  </cellStyleXfs>
  <cellXfs count="90">
    <xf numFmtId="0" fontId="0" fillId="0" borderId="0" xfId="0"/>
    <xf numFmtId="0" fontId="1" fillId="0" borderId="0" xfId="1"/>
    <xf numFmtId="0" fontId="4" fillId="0" borderId="0" xfId="1" applyFont="1"/>
    <xf numFmtId="1" fontId="4" fillId="0" borderId="0" xfId="1" applyNumberFormat="1" applyFont="1" applyAlignment="1">
      <alignment horizontal="center"/>
    </xf>
    <xf numFmtId="1" fontId="4" fillId="0" borderId="0" xfId="1" applyNumberFormat="1" applyFont="1"/>
    <xf numFmtId="4" fontId="4" fillId="0" borderId="0" xfId="1" applyNumberFormat="1" applyFont="1"/>
    <xf numFmtId="1" fontId="1" fillId="0" borderId="0" xfId="1" applyNumberFormat="1"/>
    <xf numFmtId="4" fontId="1" fillId="0" borderId="0" xfId="1" applyNumberFormat="1"/>
    <xf numFmtId="1" fontId="4" fillId="0" borderId="0" xfId="1" applyNumberFormat="1" applyFont="1" applyAlignment="1">
      <alignment horizontal="center" vertical="center"/>
    </xf>
    <xf numFmtId="1" fontId="1" fillId="0" borderId="0" xfId="1" applyNumberFormat="1" applyAlignment="1">
      <alignment vertical="center"/>
    </xf>
    <xf numFmtId="0" fontId="15" fillId="0" borderId="0" xfId="1" applyFont="1" applyAlignment="1">
      <alignment vertical="justify"/>
    </xf>
    <xf numFmtId="0" fontId="1" fillId="2" borderId="0" xfId="1" applyFill="1" applyAlignment="1">
      <alignment vertical="justify"/>
    </xf>
    <xf numFmtId="0" fontId="1" fillId="2" borderId="0" xfId="1" applyFill="1"/>
    <xf numFmtId="0" fontId="21" fillId="0" borderId="0" xfId="0" applyFont="1" applyFill="1" applyAlignment="1">
      <alignment vertical="center"/>
    </xf>
    <xf numFmtId="0" fontId="22" fillId="0" borderId="0" xfId="0" applyFont="1" applyFill="1"/>
    <xf numFmtId="0" fontId="21" fillId="0" borderId="0" xfId="0" applyFont="1" applyFill="1"/>
    <xf numFmtId="0" fontId="21" fillId="0" borderId="0" xfId="0" applyFont="1"/>
    <xf numFmtId="0" fontId="22" fillId="0" borderId="0" xfId="0" applyFont="1"/>
    <xf numFmtId="14" fontId="21" fillId="0" borderId="0" xfId="0" applyNumberFormat="1" applyFont="1" applyFill="1" applyAlignment="1">
      <alignment horizontal="left"/>
    </xf>
    <xf numFmtId="4" fontId="14" fillId="0" borderId="5" xfId="0" applyNumberFormat="1" applyFont="1" applyFill="1" applyBorder="1" applyAlignment="1">
      <alignment horizontal="center" vertical="center" wrapText="1"/>
    </xf>
    <xf numFmtId="14" fontId="21" fillId="0" borderId="0" xfId="0" applyNumberFormat="1" applyFont="1" applyAlignment="1">
      <alignment horizontal="left" vertical="center"/>
    </xf>
    <xf numFmtId="1" fontId="14" fillId="0" borderId="2" xfId="1" applyNumberFormat="1" applyFont="1" applyFill="1" applyBorder="1" applyAlignment="1">
      <alignment horizontal="center" vertical="center"/>
    </xf>
    <xf numFmtId="0" fontId="0" fillId="0" borderId="9" xfId="0" applyBorder="1"/>
    <xf numFmtId="0" fontId="0" fillId="0" borderId="11" xfId="0" applyBorder="1"/>
    <xf numFmtId="0" fontId="0" fillId="0" borderId="11" xfId="0" applyBorder="1" applyAlignment="1">
      <alignment horizontal="center"/>
    </xf>
    <xf numFmtId="4" fontId="1" fillId="2" borderId="0" xfId="1" applyNumberFormat="1" applyFill="1" applyAlignment="1">
      <alignment vertical="justify"/>
    </xf>
    <xf numFmtId="0" fontId="18" fillId="0" borderId="5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/>
    </xf>
    <xf numFmtId="4" fontId="18" fillId="0" borderId="1" xfId="0" applyNumberFormat="1" applyFont="1" applyFill="1" applyBorder="1" applyAlignment="1">
      <alignment horizontal="center" vertical="center" wrapText="1"/>
    </xf>
    <xf numFmtId="4" fontId="18" fillId="0" borderId="5" xfId="0" applyNumberFormat="1" applyFont="1" applyFill="1" applyBorder="1" applyAlignment="1">
      <alignment horizontal="center" vertical="center" wrapText="1"/>
    </xf>
    <xf numFmtId="0" fontId="20" fillId="0" borderId="0" xfId="0" applyFont="1" applyFill="1" applyAlignment="1">
      <alignment vertical="center"/>
    </xf>
    <xf numFmtId="0" fontId="20" fillId="0" borderId="0" xfId="0" applyFont="1" applyFill="1"/>
    <xf numFmtId="0" fontId="3" fillId="0" borderId="10" xfId="1" applyFont="1" applyFill="1" applyBorder="1" applyAlignment="1">
      <alignment horizontal="center" vertical="justify" wrapText="1"/>
    </xf>
    <xf numFmtId="0" fontId="0" fillId="0" borderId="0" xfId="0" applyFill="1" applyBorder="1" applyAlignment="1"/>
    <xf numFmtId="0" fontId="0" fillId="0" borderId="0" xfId="0" applyFill="1" applyBorder="1" applyAlignment="1">
      <alignment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/>
    </xf>
    <xf numFmtId="4" fontId="17" fillId="0" borderId="1" xfId="0" applyNumberFormat="1" applyFont="1" applyFill="1" applyBorder="1" applyAlignment="1">
      <alignment horizontal="center" vertical="center"/>
    </xf>
    <xf numFmtId="4" fontId="17" fillId="0" borderId="3" xfId="0" applyNumberFormat="1" applyFont="1" applyFill="1" applyBorder="1" applyAlignment="1">
      <alignment horizontal="center" vertical="center"/>
    </xf>
    <xf numFmtId="4" fontId="19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center" wrapText="1"/>
    </xf>
    <xf numFmtId="4" fontId="18" fillId="0" borderId="6" xfId="0" applyNumberFormat="1" applyFont="1" applyFill="1" applyBorder="1" applyAlignment="1">
      <alignment horizontal="center" vertical="center" wrapText="1"/>
    </xf>
    <xf numFmtId="4" fontId="17" fillId="0" borderId="1" xfId="0" applyNumberFormat="1" applyFont="1" applyFill="1" applyBorder="1" applyAlignment="1">
      <alignment horizontal="center" vertical="center" wrapText="1"/>
    </xf>
    <xf numFmtId="4" fontId="17" fillId="0" borderId="7" xfId="0" applyNumberFormat="1" applyFont="1" applyFill="1" applyBorder="1" applyAlignment="1">
      <alignment horizontal="center" vertical="center"/>
    </xf>
    <xf numFmtId="4" fontId="19" fillId="0" borderId="1" xfId="0" applyNumberFormat="1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/>
    </xf>
    <xf numFmtId="1" fontId="14" fillId="0" borderId="2" xfId="1" applyNumberFormat="1" applyFont="1" applyFill="1" applyBorder="1" applyAlignment="1">
      <alignment horizontal="left" vertical="center"/>
    </xf>
    <xf numFmtId="0" fontId="14" fillId="0" borderId="1" xfId="1" applyFont="1" applyFill="1" applyBorder="1" applyAlignment="1">
      <alignment horizontal="left" vertical="center" wrapText="1"/>
    </xf>
    <xf numFmtId="1" fontId="14" fillId="0" borderId="1" xfId="1" applyNumberFormat="1" applyFont="1" applyFill="1" applyBorder="1" applyAlignment="1">
      <alignment horizontal="center" vertical="center"/>
    </xf>
    <xf numFmtId="4" fontId="18" fillId="0" borderId="4" xfId="1" applyNumberFormat="1" applyFont="1" applyFill="1" applyBorder="1" applyAlignment="1">
      <alignment horizontal="center" vertical="center"/>
    </xf>
    <xf numFmtId="4" fontId="14" fillId="0" borderId="1" xfId="1" applyNumberFormat="1" applyFont="1" applyFill="1" applyBorder="1" applyAlignment="1">
      <alignment horizontal="center" vertical="center"/>
    </xf>
    <xf numFmtId="4" fontId="18" fillId="0" borderId="4" xfId="0" applyNumberFormat="1" applyFont="1" applyFill="1" applyBorder="1" applyAlignment="1">
      <alignment horizontal="center" vertical="center"/>
    </xf>
    <xf numFmtId="49" fontId="12" fillId="0" borderId="1" xfId="1" applyNumberFormat="1" applyFont="1" applyFill="1" applyBorder="1" applyAlignment="1">
      <alignment horizontal="left" vertical="center" wrapText="1"/>
    </xf>
    <xf numFmtId="1" fontId="12" fillId="0" borderId="1" xfId="1" applyNumberFormat="1" applyFont="1" applyFill="1" applyBorder="1" applyAlignment="1">
      <alignment horizontal="center"/>
    </xf>
    <xf numFmtId="1" fontId="12" fillId="0" borderId="1" xfId="1" applyNumberFormat="1" applyFont="1" applyFill="1" applyBorder="1" applyAlignment="1">
      <alignment horizontal="center" vertical="center"/>
    </xf>
    <xf numFmtId="0" fontId="10" fillId="0" borderId="0" xfId="1" applyFont="1"/>
    <xf numFmtId="1" fontId="15" fillId="0" borderId="5" xfId="1" applyNumberFormat="1" applyFont="1" applyFill="1" applyBorder="1" applyAlignment="1">
      <alignment horizontal="left" vertical="center"/>
    </xf>
    <xf numFmtId="0" fontId="1" fillId="0" borderId="4" xfId="1" applyFont="1" applyFill="1" applyBorder="1"/>
    <xf numFmtId="0" fontId="0" fillId="0" borderId="5" xfId="0" applyBorder="1" applyAlignment="1"/>
    <xf numFmtId="0" fontId="0" fillId="0" borderId="6" xfId="0" applyBorder="1" applyAlignment="1"/>
    <xf numFmtId="0" fontId="0" fillId="0" borderId="4" xfId="0" applyBorder="1" applyAlignment="1"/>
    <xf numFmtId="0" fontId="12" fillId="0" borderId="1" xfId="1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vertical="center"/>
    </xf>
    <xf numFmtId="0" fontId="12" fillId="0" borderId="5" xfId="1" applyFont="1" applyFill="1" applyBorder="1" applyAlignment="1">
      <alignment horizontal="center" vertical="center"/>
    </xf>
    <xf numFmtId="0" fontId="12" fillId="0" borderId="6" xfId="1" applyFont="1" applyFill="1" applyBorder="1" applyAlignment="1">
      <alignment horizontal="center" vertical="center"/>
    </xf>
    <xf numFmtId="0" fontId="23" fillId="0" borderId="4" xfId="0" applyFont="1" applyFill="1" applyBorder="1" applyAlignment="1">
      <alignment vertical="center"/>
    </xf>
    <xf numFmtId="1" fontId="12" fillId="0" borderId="5" xfId="1" applyNumberFormat="1" applyFont="1" applyFill="1" applyBorder="1" applyAlignment="1">
      <alignment horizontal="center" vertical="center" wrapText="1"/>
    </xf>
    <xf numFmtId="1" fontId="12" fillId="0" borderId="6" xfId="1" applyNumberFormat="1" applyFont="1" applyFill="1" applyBorder="1" applyAlignment="1">
      <alignment horizontal="center" vertical="center" wrapText="1"/>
    </xf>
    <xf numFmtId="1" fontId="12" fillId="0" borderId="6" xfId="1" applyNumberFormat="1" applyFont="1" applyFill="1" applyBorder="1" applyAlignment="1">
      <alignment horizontal="center" vertical="center"/>
    </xf>
    <xf numFmtId="0" fontId="23" fillId="0" borderId="4" xfId="0" applyFont="1" applyFill="1" applyBorder="1" applyAlignment="1">
      <alignment horizontal="center" vertical="center"/>
    </xf>
    <xf numFmtId="1" fontId="9" fillId="0" borderId="2" xfId="1" applyNumberFormat="1" applyFont="1" applyFill="1" applyBorder="1" applyAlignment="1">
      <alignment horizontal="center" vertical="center" wrapText="1"/>
    </xf>
    <xf numFmtId="1" fontId="9" fillId="0" borderId="3" xfId="1" applyNumberFormat="1" applyFont="1" applyFill="1" applyBorder="1" applyAlignment="1">
      <alignment horizontal="center" vertical="center" wrapText="1"/>
    </xf>
    <xf numFmtId="4" fontId="4" fillId="0" borderId="5" xfId="1" applyNumberFormat="1" applyFont="1" applyFill="1" applyBorder="1" applyAlignment="1">
      <alignment horizontal="center" vertical="center" wrapText="1"/>
    </xf>
    <xf numFmtId="0" fontId="24" fillId="0" borderId="4" xfId="0" applyFont="1" applyFill="1" applyBorder="1" applyAlignment="1">
      <alignment horizontal="center" vertical="center"/>
    </xf>
    <xf numFmtId="0" fontId="16" fillId="0" borderId="11" xfId="0" applyFont="1" applyBorder="1" applyAlignment="1">
      <alignment horizontal="right" wrapText="1"/>
    </xf>
    <xf numFmtId="0" fontId="0" fillId="0" borderId="11" xfId="0" applyBorder="1" applyAlignment="1">
      <alignment wrapText="1"/>
    </xf>
    <xf numFmtId="0" fontId="0" fillId="0" borderId="12" xfId="0" applyBorder="1" applyAlignment="1">
      <alignment wrapText="1"/>
    </xf>
    <xf numFmtId="49" fontId="12" fillId="0" borderId="2" xfId="1" applyNumberFormat="1" applyFont="1" applyFill="1" applyBorder="1" applyAlignment="1">
      <alignment horizontal="center" vertical="center" wrapText="1"/>
    </xf>
    <xf numFmtId="49" fontId="12" fillId="0" borderId="3" xfId="1" applyNumberFormat="1" applyFont="1" applyFill="1" applyBorder="1" applyAlignment="1">
      <alignment horizontal="center" vertical="center" wrapText="1"/>
    </xf>
    <xf numFmtId="0" fontId="20" fillId="0" borderId="8" xfId="0" applyFont="1" applyFill="1" applyBorder="1" applyAlignment="1">
      <alignment horizontal="right" vertical="center"/>
    </xf>
    <xf numFmtId="0" fontId="20" fillId="0" borderId="14" xfId="0" applyFont="1" applyFill="1" applyBorder="1" applyAlignment="1">
      <alignment horizontal="right" vertical="center"/>
    </xf>
    <xf numFmtId="0" fontId="10" fillId="0" borderId="10" xfId="1" applyFont="1" applyFill="1" applyBorder="1" applyAlignment="1">
      <alignment horizontal="center" vertical="justify" wrapText="1"/>
    </xf>
    <xf numFmtId="0" fontId="13" fillId="0" borderId="0" xfId="0" applyFont="1" applyFill="1" applyBorder="1" applyAlignment="1"/>
    <xf numFmtId="0" fontId="13" fillId="0" borderId="13" xfId="0" applyFont="1" applyFill="1" applyBorder="1" applyAlignment="1"/>
    <xf numFmtId="0" fontId="4" fillId="0" borderId="0" xfId="1" applyFont="1" applyAlignment="1">
      <alignment horizontal="left"/>
    </xf>
    <xf numFmtId="0" fontId="9" fillId="0" borderId="0" xfId="1" applyFont="1" applyAlignment="1">
      <alignment horizontal="left"/>
    </xf>
    <xf numFmtId="0" fontId="11" fillId="2" borderId="0" xfId="1" applyFont="1" applyFill="1" applyAlignment="1">
      <alignment horizontal="left" vertical="center" wrapText="1"/>
    </xf>
    <xf numFmtId="0" fontId="11" fillId="2" borderId="0" xfId="1" applyFont="1" applyFill="1" applyAlignment="1">
      <alignment horizontal="left" vertical="top" wrapText="1"/>
    </xf>
  </cellXfs>
  <cellStyles count="13">
    <cellStyle name="0,0_x000d__x000a_NA_x000d__x000a_" xfId="2"/>
    <cellStyle name="Normal_Mainnew2pic" xfId="3"/>
    <cellStyle name="Unit" xfId="4"/>
    <cellStyle name="Гиперссылка 2" xfId="5"/>
    <cellStyle name="Обычный" xfId="0" builtinId="0"/>
    <cellStyle name="Обычный 2" xfId="6"/>
    <cellStyle name="Обычный 2 2" xfId="7"/>
    <cellStyle name="Обычный 2 3" xfId="1"/>
    <cellStyle name="Обычный 3" xfId="8"/>
    <cellStyle name="Обычный 3 2" xfId="9"/>
    <cellStyle name="Обычный 4" xfId="10"/>
    <cellStyle name="Обычный 5" xfId="11"/>
    <cellStyle name="Стиль 1" xfId="1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Z-FS01\dit$\Users\RZ-RYA~1\AppData\Local\Temp\7_62_2_&#1040;&#1085;&#1072;&#1083;&#1080;&#1079;%20&#1094;&#1077;&#1085;&#1086;&#1074;&#1099;&#1093;%20&#1087;&#1088;&#1077;&#1076;&#1083;&#1086;&#1078;&#1077;&#1085;&#1080;&#1081;%20&#1085;&#1072;%20&#1079;&#1072;&#1082;&#1091;&#1087;&#1082;&#1091;%20&#1079;&#1072;&#1087;.%20&#1095;&#1072;&#1089;&#1090;&#1077;&#1081;%20&#1080;%20&#1084;&#1072;&#1090;&#1077;&#1088;&#1080;&#1072;&#1083;&#1086;&#1074;%20&#1076;&#1083;&#1103;%20&#1040;&#1057;&#1059;%20&#1080;%20&#1057;&#1044;&#1058;&#105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ижний"/>
      <sheetName val="Рязань"/>
      <sheetName val="сравнение"/>
      <sheetName val="этикетка Нижний"/>
      <sheetName val="этикетка Рязань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4"/>
  <sheetViews>
    <sheetView tabSelected="1" topLeftCell="A31" workbookViewId="0">
      <selection sqref="A1:J50"/>
    </sheetView>
  </sheetViews>
  <sheetFormatPr defaultColWidth="8.85546875" defaultRowHeight="12.75" x14ac:dyDescent="0.2"/>
  <cols>
    <col min="1" max="1" width="3.85546875" style="1" customWidth="1"/>
    <col min="2" max="2" width="33.5703125" style="1" customWidth="1"/>
    <col min="3" max="3" width="6.42578125" style="6" customWidth="1"/>
    <col min="4" max="4" width="6.7109375" style="9" customWidth="1"/>
    <col min="5" max="5" width="9.85546875" style="7" customWidth="1"/>
    <col min="6" max="6" width="16" style="7" customWidth="1"/>
    <col min="7" max="7" width="8.85546875" style="1" customWidth="1"/>
    <col min="8" max="8" width="13.5703125" style="1" customWidth="1"/>
    <col min="9" max="9" width="12.7109375" style="1" customWidth="1"/>
    <col min="10" max="10" width="16.7109375" style="1" customWidth="1"/>
    <col min="11" max="11" width="1.140625" style="1" customWidth="1"/>
    <col min="12" max="16384" width="8.85546875" style="1"/>
  </cols>
  <sheetData>
    <row r="1" spans="1:10" customFormat="1" ht="14.25" customHeight="1" x14ac:dyDescent="0.25">
      <c r="A1" s="60"/>
      <c r="B1" s="22"/>
      <c r="C1" s="23"/>
      <c r="D1" s="24"/>
      <c r="E1" s="76"/>
      <c r="F1" s="77"/>
      <c r="G1" s="77"/>
      <c r="H1" s="77"/>
      <c r="I1" s="77"/>
      <c r="J1" s="78"/>
    </row>
    <row r="2" spans="1:10" ht="54.75" customHeight="1" x14ac:dyDescent="0.2">
      <c r="A2" s="61"/>
      <c r="B2" s="83" t="s">
        <v>38</v>
      </c>
      <c r="C2" s="84"/>
      <c r="D2" s="84"/>
      <c r="E2" s="84"/>
      <c r="F2" s="84"/>
      <c r="G2" s="84"/>
      <c r="H2" s="84"/>
      <c r="I2" s="84"/>
      <c r="J2" s="85"/>
    </row>
    <row r="3" spans="1:10" ht="17.25" customHeight="1" x14ac:dyDescent="0.25">
      <c r="A3" s="62"/>
      <c r="B3" s="32"/>
      <c r="C3" s="33"/>
      <c r="D3" s="34"/>
      <c r="E3" s="33"/>
      <c r="F3" s="33"/>
      <c r="G3" s="33"/>
      <c r="H3" s="33"/>
      <c r="I3" s="81" t="s">
        <v>26</v>
      </c>
      <c r="J3" s="82"/>
    </row>
    <row r="4" spans="1:10" ht="30" customHeight="1" x14ac:dyDescent="0.2">
      <c r="A4" s="63" t="s">
        <v>14</v>
      </c>
      <c r="B4" s="65" t="s">
        <v>18</v>
      </c>
      <c r="C4" s="68" t="s">
        <v>20</v>
      </c>
      <c r="D4" s="68" t="s">
        <v>21</v>
      </c>
      <c r="E4" s="72" t="s">
        <v>33</v>
      </c>
      <c r="F4" s="73"/>
      <c r="G4" s="72" t="s">
        <v>34</v>
      </c>
      <c r="H4" s="73"/>
      <c r="I4" s="72" t="s">
        <v>35</v>
      </c>
      <c r="J4" s="73"/>
    </row>
    <row r="5" spans="1:10" ht="15.6" customHeight="1" x14ac:dyDescent="0.2">
      <c r="A5" s="63"/>
      <c r="B5" s="66"/>
      <c r="C5" s="69"/>
      <c r="D5" s="70"/>
      <c r="E5" s="74" t="s">
        <v>30</v>
      </c>
      <c r="F5" s="74" t="s">
        <v>31</v>
      </c>
      <c r="G5" s="74" t="s">
        <v>30</v>
      </c>
      <c r="H5" s="74" t="s">
        <v>31</v>
      </c>
      <c r="I5" s="74" t="s">
        <v>30</v>
      </c>
      <c r="J5" s="74" t="s">
        <v>31</v>
      </c>
    </row>
    <row r="6" spans="1:10" ht="27.75" customHeight="1" x14ac:dyDescent="0.2">
      <c r="A6" s="64"/>
      <c r="B6" s="67"/>
      <c r="C6" s="67"/>
      <c r="D6" s="71"/>
      <c r="E6" s="75"/>
      <c r="F6" s="75"/>
      <c r="G6" s="75"/>
      <c r="H6" s="75"/>
      <c r="I6" s="75"/>
      <c r="J6" s="75"/>
    </row>
    <row r="7" spans="1:10" s="10" customFormat="1" ht="19.5" customHeight="1" x14ac:dyDescent="0.25">
      <c r="A7" s="21">
        <v>1</v>
      </c>
      <c r="B7" s="26" t="s">
        <v>22</v>
      </c>
      <c r="C7" s="27">
        <f>SUM(C8:C22)</f>
        <v>594</v>
      </c>
      <c r="D7" s="27" t="s">
        <v>19</v>
      </c>
      <c r="E7" s="19"/>
      <c r="F7" s="28">
        <f>SUM(F8:F22)</f>
        <v>230500</v>
      </c>
      <c r="G7" s="29"/>
      <c r="H7" s="28">
        <f>SUM(H8:H22)</f>
        <v>261890</v>
      </c>
      <c r="I7" s="28"/>
      <c r="J7" s="28">
        <f>SUM(J8:J22)</f>
        <v>295460</v>
      </c>
    </row>
    <row r="8" spans="1:10" s="11" customFormat="1" x14ac:dyDescent="0.25">
      <c r="A8" s="35">
        <v>1</v>
      </c>
      <c r="B8" s="36" t="s">
        <v>0</v>
      </c>
      <c r="C8" s="37">
        <v>12</v>
      </c>
      <c r="D8" s="38" t="s">
        <v>19</v>
      </c>
      <c r="E8" s="39">
        <v>250</v>
      </c>
      <c r="F8" s="40">
        <f>E8*C8</f>
        <v>3000</v>
      </c>
      <c r="G8" s="39">
        <v>290</v>
      </c>
      <c r="H8" s="40">
        <f t="shared" ref="H8:H22" si="0">G8*C8</f>
        <v>3480</v>
      </c>
      <c r="I8" s="41">
        <v>310</v>
      </c>
      <c r="J8" s="39">
        <f t="shared" ref="J8:J22" si="1">I8*C8</f>
        <v>3720</v>
      </c>
    </row>
    <row r="9" spans="1:10" s="11" customFormat="1" ht="25.5" x14ac:dyDescent="0.25">
      <c r="A9" s="35">
        <v>2</v>
      </c>
      <c r="B9" s="36" t="s">
        <v>1</v>
      </c>
      <c r="C9" s="37">
        <v>8</v>
      </c>
      <c r="D9" s="38" t="s">
        <v>19</v>
      </c>
      <c r="E9" s="39">
        <v>550</v>
      </c>
      <c r="F9" s="40">
        <f t="shared" ref="F9:F22" si="2">E9*C9</f>
        <v>4400</v>
      </c>
      <c r="G9" s="39">
        <v>600</v>
      </c>
      <c r="H9" s="40">
        <f t="shared" si="0"/>
        <v>4800</v>
      </c>
      <c r="I9" s="41">
        <v>640</v>
      </c>
      <c r="J9" s="39">
        <f t="shared" si="1"/>
        <v>5120</v>
      </c>
    </row>
    <row r="10" spans="1:10" s="11" customFormat="1" ht="25.5" x14ac:dyDescent="0.25">
      <c r="A10" s="35">
        <v>3</v>
      </c>
      <c r="B10" s="36" t="s">
        <v>2</v>
      </c>
      <c r="C10" s="37">
        <v>112</v>
      </c>
      <c r="D10" s="38" t="s">
        <v>19</v>
      </c>
      <c r="E10" s="39">
        <v>250</v>
      </c>
      <c r="F10" s="40">
        <f t="shared" si="2"/>
        <v>28000</v>
      </c>
      <c r="G10" s="39">
        <v>290</v>
      </c>
      <c r="H10" s="40">
        <f t="shared" si="0"/>
        <v>32480</v>
      </c>
      <c r="I10" s="41">
        <v>350</v>
      </c>
      <c r="J10" s="39">
        <f t="shared" si="1"/>
        <v>39200</v>
      </c>
    </row>
    <row r="11" spans="1:10" s="11" customFormat="1" x14ac:dyDescent="0.25">
      <c r="A11" s="35">
        <v>4</v>
      </c>
      <c r="B11" s="36" t="s">
        <v>3</v>
      </c>
      <c r="C11" s="37">
        <v>96</v>
      </c>
      <c r="D11" s="38" t="s">
        <v>19</v>
      </c>
      <c r="E11" s="39">
        <v>250</v>
      </c>
      <c r="F11" s="40">
        <f t="shared" si="2"/>
        <v>24000</v>
      </c>
      <c r="G11" s="39">
        <v>290</v>
      </c>
      <c r="H11" s="40">
        <f t="shared" si="0"/>
        <v>27840</v>
      </c>
      <c r="I11" s="41">
        <v>350</v>
      </c>
      <c r="J11" s="39">
        <f t="shared" si="1"/>
        <v>33600</v>
      </c>
    </row>
    <row r="12" spans="1:10" s="11" customFormat="1" x14ac:dyDescent="0.25">
      <c r="A12" s="35">
        <v>5</v>
      </c>
      <c r="B12" s="36" t="s">
        <v>4</v>
      </c>
      <c r="C12" s="37">
        <v>16</v>
      </c>
      <c r="D12" s="38" t="s">
        <v>19</v>
      </c>
      <c r="E12" s="39">
        <v>300</v>
      </c>
      <c r="F12" s="40">
        <f t="shared" si="2"/>
        <v>4800</v>
      </c>
      <c r="G12" s="39">
        <v>350</v>
      </c>
      <c r="H12" s="40">
        <f t="shared" si="0"/>
        <v>5600</v>
      </c>
      <c r="I12" s="41">
        <v>390</v>
      </c>
      <c r="J12" s="39">
        <f t="shared" si="1"/>
        <v>6240</v>
      </c>
    </row>
    <row r="13" spans="1:10" s="11" customFormat="1" ht="25.5" x14ac:dyDescent="0.25">
      <c r="A13" s="35">
        <v>6</v>
      </c>
      <c r="B13" s="36" t="s">
        <v>5</v>
      </c>
      <c r="C13" s="37">
        <v>80</v>
      </c>
      <c r="D13" s="38" t="s">
        <v>19</v>
      </c>
      <c r="E13" s="39">
        <v>1100</v>
      </c>
      <c r="F13" s="40">
        <f t="shared" si="2"/>
        <v>88000</v>
      </c>
      <c r="G13" s="39">
        <v>1220</v>
      </c>
      <c r="H13" s="40">
        <f t="shared" si="0"/>
        <v>97600</v>
      </c>
      <c r="I13" s="41">
        <v>1300</v>
      </c>
      <c r="J13" s="39">
        <f t="shared" si="1"/>
        <v>104000</v>
      </c>
    </row>
    <row r="14" spans="1:10" s="11" customFormat="1" ht="25.5" x14ac:dyDescent="0.25">
      <c r="A14" s="35">
        <v>7</v>
      </c>
      <c r="B14" s="36" t="s">
        <v>6</v>
      </c>
      <c r="C14" s="37">
        <v>24</v>
      </c>
      <c r="D14" s="38" t="s">
        <v>19</v>
      </c>
      <c r="E14" s="39">
        <v>350</v>
      </c>
      <c r="F14" s="40">
        <f t="shared" si="2"/>
        <v>8400</v>
      </c>
      <c r="G14" s="39">
        <v>400</v>
      </c>
      <c r="H14" s="40">
        <f t="shared" si="0"/>
        <v>9600</v>
      </c>
      <c r="I14" s="41">
        <v>410</v>
      </c>
      <c r="J14" s="39">
        <f t="shared" si="1"/>
        <v>9840</v>
      </c>
    </row>
    <row r="15" spans="1:10" s="11" customFormat="1" ht="25.5" x14ac:dyDescent="0.25">
      <c r="A15" s="35">
        <v>8</v>
      </c>
      <c r="B15" s="36" t="s">
        <v>7</v>
      </c>
      <c r="C15" s="37">
        <v>20</v>
      </c>
      <c r="D15" s="38" t="s">
        <v>19</v>
      </c>
      <c r="E15" s="39">
        <v>300</v>
      </c>
      <c r="F15" s="40">
        <f t="shared" si="2"/>
        <v>6000</v>
      </c>
      <c r="G15" s="39">
        <v>350</v>
      </c>
      <c r="H15" s="40">
        <f t="shared" si="0"/>
        <v>7000</v>
      </c>
      <c r="I15" s="41">
        <v>400</v>
      </c>
      <c r="J15" s="39">
        <f t="shared" si="1"/>
        <v>8000</v>
      </c>
    </row>
    <row r="16" spans="1:10" s="11" customFormat="1" ht="25.5" x14ac:dyDescent="0.25">
      <c r="A16" s="35">
        <v>9</v>
      </c>
      <c r="B16" s="36" t="s">
        <v>8</v>
      </c>
      <c r="C16" s="37">
        <v>32</v>
      </c>
      <c r="D16" s="38" t="s">
        <v>19</v>
      </c>
      <c r="E16" s="39">
        <v>250</v>
      </c>
      <c r="F16" s="40">
        <f t="shared" si="2"/>
        <v>8000</v>
      </c>
      <c r="G16" s="39">
        <v>290</v>
      </c>
      <c r="H16" s="40">
        <f t="shared" si="0"/>
        <v>9280</v>
      </c>
      <c r="I16" s="41">
        <v>350</v>
      </c>
      <c r="J16" s="39">
        <f t="shared" si="1"/>
        <v>11200</v>
      </c>
    </row>
    <row r="17" spans="1:11" s="11" customFormat="1" ht="25.5" x14ac:dyDescent="0.25">
      <c r="A17" s="35">
        <v>10</v>
      </c>
      <c r="B17" s="36" t="s">
        <v>9</v>
      </c>
      <c r="C17" s="37">
        <v>162</v>
      </c>
      <c r="D17" s="38" t="s">
        <v>19</v>
      </c>
      <c r="E17" s="39">
        <v>250</v>
      </c>
      <c r="F17" s="40">
        <f t="shared" si="2"/>
        <v>40500</v>
      </c>
      <c r="G17" s="39">
        <v>290</v>
      </c>
      <c r="H17" s="40">
        <f t="shared" si="0"/>
        <v>46980</v>
      </c>
      <c r="I17" s="41">
        <v>350</v>
      </c>
      <c r="J17" s="39">
        <f t="shared" si="1"/>
        <v>56700</v>
      </c>
    </row>
    <row r="18" spans="1:11" s="11" customFormat="1" x14ac:dyDescent="0.25">
      <c r="A18" s="35">
        <v>11</v>
      </c>
      <c r="B18" s="36" t="s">
        <v>10</v>
      </c>
      <c r="C18" s="37">
        <v>6</v>
      </c>
      <c r="D18" s="38" t="s">
        <v>19</v>
      </c>
      <c r="E18" s="39">
        <v>300</v>
      </c>
      <c r="F18" s="40">
        <f t="shared" si="2"/>
        <v>1800</v>
      </c>
      <c r="G18" s="39">
        <v>350</v>
      </c>
      <c r="H18" s="40">
        <f t="shared" si="0"/>
        <v>2100</v>
      </c>
      <c r="I18" s="41">
        <v>400</v>
      </c>
      <c r="J18" s="39">
        <f t="shared" si="1"/>
        <v>2400</v>
      </c>
    </row>
    <row r="19" spans="1:11" s="11" customFormat="1" x14ac:dyDescent="0.25">
      <c r="A19" s="35">
        <v>12</v>
      </c>
      <c r="B19" s="36" t="s">
        <v>11</v>
      </c>
      <c r="C19" s="37">
        <v>4</v>
      </c>
      <c r="D19" s="38" t="s">
        <v>19</v>
      </c>
      <c r="E19" s="39">
        <v>750</v>
      </c>
      <c r="F19" s="40">
        <f t="shared" si="2"/>
        <v>3000</v>
      </c>
      <c r="G19" s="39">
        <v>750</v>
      </c>
      <c r="H19" s="40">
        <f t="shared" si="0"/>
        <v>3000</v>
      </c>
      <c r="I19" s="41">
        <v>800</v>
      </c>
      <c r="J19" s="39">
        <f t="shared" si="1"/>
        <v>3200</v>
      </c>
    </row>
    <row r="20" spans="1:11" s="11" customFormat="1" ht="25.5" x14ac:dyDescent="0.25">
      <c r="A20" s="35">
        <v>13</v>
      </c>
      <c r="B20" s="36" t="s">
        <v>12</v>
      </c>
      <c r="C20" s="37">
        <v>2</v>
      </c>
      <c r="D20" s="38" t="s">
        <v>19</v>
      </c>
      <c r="E20" s="39">
        <v>300</v>
      </c>
      <c r="F20" s="40">
        <f t="shared" si="2"/>
        <v>600</v>
      </c>
      <c r="G20" s="39">
        <v>425</v>
      </c>
      <c r="H20" s="40">
        <f t="shared" si="0"/>
        <v>850</v>
      </c>
      <c r="I20" s="41">
        <v>400</v>
      </c>
      <c r="J20" s="39">
        <f t="shared" si="1"/>
        <v>800</v>
      </c>
    </row>
    <row r="21" spans="1:11" s="11" customFormat="1" x14ac:dyDescent="0.25">
      <c r="A21" s="35">
        <v>14</v>
      </c>
      <c r="B21" s="36" t="s">
        <v>13</v>
      </c>
      <c r="C21" s="37">
        <v>4</v>
      </c>
      <c r="D21" s="38" t="s">
        <v>19</v>
      </c>
      <c r="E21" s="39">
        <v>1100</v>
      </c>
      <c r="F21" s="40">
        <f t="shared" si="2"/>
        <v>4400</v>
      </c>
      <c r="G21" s="39">
        <v>1220</v>
      </c>
      <c r="H21" s="40">
        <f t="shared" si="0"/>
        <v>4880</v>
      </c>
      <c r="I21" s="41">
        <v>1300</v>
      </c>
      <c r="J21" s="39">
        <f t="shared" si="1"/>
        <v>5200</v>
      </c>
    </row>
    <row r="22" spans="1:11" s="11" customFormat="1" ht="25.5" x14ac:dyDescent="0.25">
      <c r="A22" s="35">
        <v>15</v>
      </c>
      <c r="B22" s="36" t="s">
        <v>27</v>
      </c>
      <c r="C22" s="37">
        <v>16</v>
      </c>
      <c r="D22" s="38" t="s">
        <v>19</v>
      </c>
      <c r="E22" s="39">
        <v>350</v>
      </c>
      <c r="F22" s="40">
        <f t="shared" si="2"/>
        <v>5600</v>
      </c>
      <c r="G22" s="39">
        <v>400</v>
      </c>
      <c r="H22" s="40">
        <f t="shared" si="0"/>
        <v>6400</v>
      </c>
      <c r="I22" s="41">
        <v>390</v>
      </c>
      <c r="J22" s="39">
        <f t="shared" si="1"/>
        <v>6240</v>
      </c>
    </row>
    <row r="23" spans="1:11" s="11" customFormat="1" ht="69" customHeight="1" x14ac:dyDescent="0.25">
      <c r="A23" s="21">
        <v>2</v>
      </c>
      <c r="B23" s="42" t="s">
        <v>32</v>
      </c>
      <c r="C23" s="27">
        <f>SUM(C24:C38)</f>
        <v>376</v>
      </c>
      <c r="D23" s="27" t="s">
        <v>19</v>
      </c>
      <c r="E23" s="39"/>
      <c r="F23" s="28">
        <f>SUM(F24:F38)</f>
        <v>267700</v>
      </c>
      <c r="G23" s="43"/>
      <c r="H23" s="28">
        <f>SUM(H24:H38)</f>
        <v>326380</v>
      </c>
      <c r="I23" s="43"/>
      <c r="J23" s="28">
        <f>SUM(J24:J38)</f>
        <v>323760</v>
      </c>
    </row>
    <row r="24" spans="1:11" s="11" customFormat="1" ht="19.5" customHeight="1" x14ac:dyDescent="0.25">
      <c r="A24" s="35">
        <v>1</v>
      </c>
      <c r="B24" s="36" t="s">
        <v>0</v>
      </c>
      <c r="C24" s="38">
        <v>18</v>
      </c>
      <c r="D24" s="38" t="s">
        <v>19</v>
      </c>
      <c r="E24" s="39">
        <v>600</v>
      </c>
      <c r="F24" s="40">
        <f t="shared" ref="F24:F38" si="3">E24*C24</f>
        <v>10800</v>
      </c>
      <c r="G24" s="44">
        <v>700</v>
      </c>
      <c r="H24" s="45">
        <f t="shared" ref="H24:H38" si="4">C24*G24</f>
        <v>12600</v>
      </c>
      <c r="I24" s="46">
        <v>740</v>
      </c>
      <c r="J24" s="40">
        <f t="shared" ref="J24:J38" si="5">I24*C24</f>
        <v>13320</v>
      </c>
      <c r="K24" s="25"/>
    </row>
    <row r="25" spans="1:11" s="11" customFormat="1" ht="25.5" customHeight="1" x14ac:dyDescent="0.25">
      <c r="A25" s="35">
        <v>2</v>
      </c>
      <c r="B25" s="36" t="s">
        <v>1</v>
      </c>
      <c r="C25" s="38">
        <v>20</v>
      </c>
      <c r="D25" s="38" t="s">
        <v>19</v>
      </c>
      <c r="E25" s="39">
        <v>900</v>
      </c>
      <c r="F25" s="40">
        <f t="shared" si="3"/>
        <v>18000</v>
      </c>
      <c r="G25" s="44">
        <v>1030</v>
      </c>
      <c r="H25" s="45">
        <f t="shared" si="4"/>
        <v>20600</v>
      </c>
      <c r="I25" s="46">
        <v>1020</v>
      </c>
      <c r="J25" s="40">
        <f t="shared" si="5"/>
        <v>20400</v>
      </c>
      <c r="K25" s="25"/>
    </row>
    <row r="26" spans="1:11" s="11" customFormat="1" ht="21.75" customHeight="1" x14ac:dyDescent="0.25">
      <c r="A26" s="35">
        <v>3</v>
      </c>
      <c r="B26" s="36" t="s">
        <v>2</v>
      </c>
      <c r="C26" s="38">
        <v>18</v>
      </c>
      <c r="D26" s="38" t="s">
        <v>19</v>
      </c>
      <c r="E26" s="39">
        <v>600</v>
      </c>
      <c r="F26" s="40">
        <f t="shared" si="3"/>
        <v>10800</v>
      </c>
      <c r="G26" s="44">
        <v>700</v>
      </c>
      <c r="H26" s="45">
        <f t="shared" si="4"/>
        <v>12600</v>
      </c>
      <c r="I26" s="46">
        <v>740</v>
      </c>
      <c r="J26" s="40">
        <f t="shared" si="5"/>
        <v>13320</v>
      </c>
      <c r="K26" s="25"/>
    </row>
    <row r="27" spans="1:11" s="11" customFormat="1" ht="16.5" customHeight="1" x14ac:dyDescent="0.25">
      <c r="A27" s="35">
        <v>4</v>
      </c>
      <c r="B27" s="36" t="s">
        <v>3</v>
      </c>
      <c r="C27" s="38">
        <v>18</v>
      </c>
      <c r="D27" s="38" t="s">
        <v>19</v>
      </c>
      <c r="E27" s="39">
        <v>600</v>
      </c>
      <c r="F27" s="40">
        <f t="shared" si="3"/>
        <v>10800</v>
      </c>
      <c r="G27" s="44">
        <v>700</v>
      </c>
      <c r="H27" s="45">
        <f t="shared" si="4"/>
        <v>12600</v>
      </c>
      <c r="I27" s="46">
        <v>740</v>
      </c>
      <c r="J27" s="40">
        <f t="shared" si="5"/>
        <v>13320</v>
      </c>
      <c r="K27" s="25"/>
    </row>
    <row r="28" spans="1:11" s="11" customFormat="1" ht="17.25" customHeight="1" x14ac:dyDescent="0.25">
      <c r="A28" s="35">
        <v>5</v>
      </c>
      <c r="B28" s="36" t="s">
        <v>4</v>
      </c>
      <c r="C28" s="38">
        <v>20</v>
      </c>
      <c r="D28" s="38" t="s">
        <v>19</v>
      </c>
      <c r="E28" s="39">
        <v>650</v>
      </c>
      <c r="F28" s="40">
        <f t="shared" si="3"/>
        <v>13000</v>
      </c>
      <c r="G28" s="44">
        <v>820</v>
      </c>
      <c r="H28" s="45">
        <f t="shared" si="4"/>
        <v>16400</v>
      </c>
      <c r="I28" s="46">
        <v>800</v>
      </c>
      <c r="J28" s="40">
        <f t="shared" si="5"/>
        <v>16000</v>
      </c>
      <c r="K28" s="25"/>
    </row>
    <row r="29" spans="1:11" s="11" customFormat="1" ht="24" customHeight="1" x14ac:dyDescent="0.25">
      <c r="A29" s="35">
        <v>6</v>
      </c>
      <c r="B29" s="36" t="s">
        <v>5</v>
      </c>
      <c r="C29" s="47">
        <v>30</v>
      </c>
      <c r="D29" s="38" t="s">
        <v>19</v>
      </c>
      <c r="E29" s="39">
        <v>1200</v>
      </c>
      <c r="F29" s="40">
        <f t="shared" si="3"/>
        <v>36000</v>
      </c>
      <c r="G29" s="44">
        <v>1500</v>
      </c>
      <c r="H29" s="45">
        <f t="shared" si="4"/>
        <v>45000</v>
      </c>
      <c r="I29" s="46">
        <v>1600</v>
      </c>
      <c r="J29" s="40">
        <f t="shared" si="5"/>
        <v>48000</v>
      </c>
      <c r="K29" s="25"/>
    </row>
    <row r="30" spans="1:11" s="11" customFormat="1" ht="24" customHeight="1" x14ac:dyDescent="0.25">
      <c r="A30" s="35">
        <v>7</v>
      </c>
      <c r="B30" s="36" t="s">
        <v>6</v>
      </c>
      <c r="C30" s="47">
        <v>24</v>
      </c>
      <c r="D30" s="38" t="s">
        <v>19</v>
      </c>
      <c r="E30" s="39">
        <v>600</v>
      </c>
      <c r="F30" s="40">
        <f t="shared" si="3"/>
        <v>14400</v>
      </c>
      <c r="G30" s="44">
        <v>720</v>
      </c>
      <c r="H30" s="45">
        <f t="shared" si="4"/>
        <v>17280</v>
      </c>
      <c r="I30" s="46">
        <v>700</v>
      </c>
      <c r="J30" s="40">
        <f t="shared" si="5"/>
        <v>16800</v>
      </c>
      <c r="K30" s="25"/>
    </row>
    <row r="31" spans="1:11" s="11" customFormat="1" ht="24" customHeight="1" x14ac:dyDescent="0.25">
      <c r="A31" s="35">
        <v>8</v>
      </c>
      <c r="B31" s="36" t="s">
        <v>7</v>
      </c>
      <c r="C31" s="47">
        <v>24</v>
      </c>
      <c r="D31" s="38" t="s">
        <v>19</v>
      </c>
      <c r="E31" s="39">
        <v>600</v>
      </c>
      <c r="F31" s="40">
        <f t="shared" si="3"/>
        <v>14400</v>
      </c>
      <c r="G31" s="44">
        <v>720</v>
      </c>
      <c r="H31" s="45">
        <f t="shared" si="4"/>
        <v>17280</v>
      </c>
      <c r="I31" s="46">
        <v>700</v>
      </c>
      <c r="J31" s="40">
        <f t="shared" si="5"/>
        <v>16800</v>
      </c>
      <c r="K31" s="25"/>
    </row>
    <row r="32" spans="1:11" s="11" customFormat="1" ht="24" customHeight="1" x14ac:dyDescent="0.25">
      <c r="A32" s="35">
        <v>9</v>
      </c>
      <c r="B32" s="36" t="s">
        <v>8</v>
      </c>
      <c r="C32" s="47">
        <v>20</v>
      </c>
      <c r="D32" s="38" t="s">
        <v>19</v>
      </c>
      <c r="E32" s="39">
        <v>600</v>
      </c>
      <c r="F32" s="40">
        <f t="shared" si="3"/>
        <v>12000</v>
      </c>
      <c r="G32" s="44">
        <v>720</v>
      </c>
      <c r="H32" s="45">
        <f t="shared" si="4"/>
        <v>14400</v>
      </c>
      <c r="I32" s="46">
        <v>700</v>
      </c>
      <c r="J32" s="40">
        <f t="shared" si="5"/>
        <v>14000</v>
      </c>
      <c r="K32" s="25"/>
    </row>
    <row r="33" spans="1:11" s="11" customFormat="1" ht="24" customHeight="1" x14ac:dyDescent="0.25">
      <c r="A33" s="35">
        <v>10</v>
      </c>
      <c r="B33" s="36" t="s">
        <v>9</v>
      </c>
      <c r="C33" s="47">
        <v>100</v>
      </c>
      <c r="D33" s="38" t="s">
        <v>19</v>
      </c>
      <c r="E33" s="39">
        <v>600</v>
      </c>
      <c r="F33" s="40">
        <f t="shared" si="3"/>
        <v>60000</v>
      </c>
      <c r="G33" s="44">
        <v>720</v>
      </c>
      <c r="H33" s="45">
        <f t="shared" si="4"/>
        <v>72000</v>
      </c>
      <c r="I33" s="46">
        <v>700</v>
      </c>
      <c r="J33" s="40">
        <f t="shared" si="5"/>
        <v>70000</v>
      </c>
      <c r="K33" s="25"/>
    </row>
    <row r="34" spans="1:11" s="11" customFormat="1" ht="24" customHeight="1" x14ac:dyDescent="0.25">
      <c r="A34" s="35">
        <v>11</v>
      </c>
      <c r="B34" s="36" t="s">
        <v>10</v>
      </c>
      <c r="C34" s="38">
        <v>24</v>
      </c>
      <c r="D34" s="38" t="s">
        <v>19</v>
      </c>
      <c r="E34" s="39">
        <v>600</v>
      </c>
      <c r="F34" s="40">
        <f t="shared" si="3"/>
        <v>14400</v>
      </c>
      <c r="G34" s="44">
        <v>720</v>
      </c>
      <c r="H34" s="45">
        <f t="shared" si="4"/>
        <v>17280</v>
      </c>
      <c r="I34" s="46">
        <v>740</v>
      </c>
      <c r="J34" s="40">
        <f t="shared" si="5"/>
        <v>17760</v>
      </c>
      <c r="K34" s="25"/>
    </row>
    <row r="35" spans="1:11" s="11" customFormat="1" ht="24" customHeight="1" x14ac:dyDescent="0.25">
      <c r="A35" s="35">
        <v>12</v>
      </c>
      <c r="B35" s="36" t="s">
        <v>11</v>
      </c>
      <c r="C35" s="38">
        <v>24</v>
      </c>
      <c r="D35" s="38" t="s">
        <v>19</v>
      </c>
      <c r="E35" s="39">
        <v>1100</v>
      </c>
      <c r="F35" s="40">
        <f t="shared" si="3"/>
        <v>26400</v>
      </c>
      <c r="G35" s="44">
        <v>1260</v>
      </c>
      <c r="H35" s="45">
        <f t="shared" si="4"/>
        <v>30240</v>
      </c>
      <c r="I35" s="46">
        <v>1250</v>
      </c>
      <c r="J35" s="40">
        <f t="shared" si="5"/>
        <v>30000</v>
      </c>
      <c r="K35" s="25"/>
    </row>
    <row r="36" spans="1:11" s="11" customFormat="1" ht="24" customHeight="1" x14ac:dyDescent="0.25">
      <c r="A36" s="35">
        <v>13</v>
      </c>
      <c r="B36" s="36" t="s">
        <v>12</v>
      </c>
      <c r="C36" s="38">
        <v>20</v>
      </c>
      <c r="D36" s="38" t="s">
        <v>19</v>
      </c>
      <c r="E36" s="39">
        <v>650</v>
      </c>
      <c r="F36" s="40">
        <f t="shared" si="3"/>
        <v>13000</v>
      </c>
      <c r="G36" s="44">
        <v>820</v>
      </c>
      <c r="H36" s="45">
        <f t="shared" si="4"/>
        <v>16400</v>
      </c>
      <c r="I36" s="46">
        <v>850</v>
      </c>
      <c r="J36" s="40">
        <f t="shared" si="5"/>
        <v>17000</v>
      </c>
      <c r="K36" s="25"/>
    </row>
    <row r="37" spans="1:11" s="11" customFormat="1" ht="27.75" customHeight="1" x14ac:dyDescent="0.25">
      <c r="A37" s="35">
        <v>14</v>
      </c>
      <c r="B37" s="36" t="s">
        <v>13</v>
      </c>
      <c r="C37" s="37">
        <v>6</v>
      </c>
      <c r="D37" s="38" t="s">
        <v>19</v>
      </c>
      <c r="E37" s="39">
        <v>1200</v>
      </c>
      <c r="F37" s="40">
        <f t="shared" si="3"/>
        <v>7200</v>
      </c>
      <c r="G37" s="44">
        <v>2200</v>
      </c>
      <c r="H37" s="45">
        <f t="shared" si="4"/>
        <v>13200</v>
      </c>
      <c r="I37" s="46">
        <v>1340</v>
      </c>
      <c r="J37" s="40">
        <f t="shared" si="5"/>
        <v>8040</v>
      </c>
      <c r="K37" s="25"/>
    </row>
    <row r="38" spans="1:11" s="11" customFormat="1" ht="34.5" customHeight="1" x14ac:dyDescent="0.25">
      <c r="A38" s="35">
        <v>15</v>
      </c>
      <c r="B38" s="36" t="s">
        <v>27</v>
      </c>
      <c r="C38" s="37">
        <v>10</v>
      </c>
      <c r="D38" s="38" t="s">
        <v>19</v>
      </c>
      <c r="E38" s="39">
        <v>650</v>
      </c>
      <c r="F38" s="40">
        <f t="shared" si="3"/>
        <v>6500</v>
      </c>
      <c r="G38" s="44">
        <v>850</v>
      </c>
      <c r="H38" s="45">
        <f t="shared" si="4"/>
        <v>8500</v>
      </c>
      <c r="I38" s="46">
        <v>900</v>
      </c>
      <c r="J38" s="40">
        <f t="shared" si="5"/>
        <v>9000</v>
      </c>
      <c r="K38" s="25"/>
    </row>
    <row r="39" spans="1:11" s="12" customFormat="1" ht="18" customHeight="1" x14ac:dyDescent="0.2">
      <c r="A39" s="48"/>
      <c r="B39" s="49" t="s">
        <v>23</v>
      </c>
      <c r="C39" s="50">
        <f>SUM(C7,C23)</f>
        <v>970</v>
      </c>
      <c r="D39" s="50"/>
      <c r="E39" s="51"/>
      <c r="F39" s="52">
        <f>SUM(F23,F7)</f>
        <v>498200</v>
      </c>
      <c r="G39" s="53"/>
      <c r="H39" s="52">
        <f>SUM(H7,H23)</f>
        <v>588270</v>
      </c>
      <c r="I39" s="51"/>
      <c r="J39" s="52">
        <f>SUM(J7,J23)</f>
        <v>619220</v>
      </c>
    </row>
    <row r="40" spans="1:11" s="12" customFormat="1" ht="29.25" customHeight="1" x14ac:dyDescent="0.2">
      <c r="A40" s="58"/>
      <c r="B40" s="54" t="s">
        <v>15</v>
      </c>
      <c r="C40" s="55"/>
      <c r="D40" s="56"/>
      <c r="E40" s="79" t="s">
        <v>16</v>
      </c>
      <c r="F40" s="80"/>
      <c r="G40" s="79" t="s">
        <v>16</v>
      </c>
      <c r="H40" s="80"/>
      <c r="I40" s="79" t="s">
        <v>16</v>
      </c>
      <c r="J40" s="80"/>
    </row>
    <row r="41" spans="1:11" s="12" customFormat="1" ht="38.25" customHeight="1" x14ac:dyDescent="0.2">
      <c r="A41" s="59"/>
      <c r="B41" s="54" t="s">
        <v>17</v>
      </c>
      <c r="C41" s="55"/>
      <c r="D41" s="56"/>
      <c r="E41" s="79" t="s">
        <v>24</v>
      </c>
      <c r="F41" s="80"/>
      <c r="G41" s="79"/>
      <c r="H41" s="80"/>
      <c r="I41" s="79"/>
      <c r="J41" s="80"/>
    </row>
    <row r="42" spans="1:11" x14ac:dyDescent="0.2">
      <c r="B42" s="2"/>
      <c r="C42" s="3"/>
      <c r="D42" s="8"/>
      <c r="E42" s="4"/>
      <c r="F42" s="4"/>
      <c r="G42" s="4"/>
      <c r="H42" s="4"/>
      <c r="I42" s="5"/>
      <c r="J42" s="5"/>
    </row>
    <row r="43" spans="1:11" ht="12.75" customHeight="1" x14ac:dyDescent="0.2">
      <c r="B43" s="87" t="s">
        <v>36</v>
      </c>
      <c r="C43" s="87"/>
      <c r="D43" s="87"/>
      <c r="E43" s="87"/>
      <c r="F43" s="87"/>
      <c r="G43" s="87"/>
      <c r="H43" s="87"/>
      <c r="I43" s="87"/>
      <c r="J43" s="87"/>
    </row>
    <row r="44" spans="1:11" ht="36" customHeight="1" x14ac:dyDescent="0.2">
      <c r="B44" s="88" t="s">
        <v>37</v>
      </c>
      <c r="C44" s="88"/>
      <c r="D44" s="88"/>
      <c r="E44" s="88"/>
      <c r="F44" s="88"/>
      <c r="G44" s="88"/>
      <c r="H44" s="88"/>
      <c r="I44" s="88"/>
      <c r="J44" s="88"/>
    </row>
    <row r="45" spans="1:11" ht="11.25" hidden="1" customHeight="1" x14ac:dyDescent="0.2">
      <c r="B45" s="88"/>
      <c r="C45" s="88"/>
      <c r="D45" s="88"/>
      <c r="E45" s="88"/>
      <c r="F45" s="88"/>
      <c r="G45" s="88"/>
      <c r="H45" s="88"/>
      <c r="I45" s="88"/>
      <c r="J45" s="88"/>
    </row>
    <row r="46" spans="1:11" ht="5.25" customHeight="1" x14ac:dyDescent="0.2">
      <c r="B46" s="86"/>
      <c r="C46" s="86"/>
      <c r="D46" s="86"/>
      <c r="E46" s="86"/>
      <c r="F46" s="86"/>
      <c r="G46" s="86"/>
      <c r="H46" s="86"/>
      <c r="I46" s="86"/>
      <c r="J46" s="86"/>
    </row>
    <row r="47" spans="1:11" x14ac:dyDescent="0.2">
      <c r="B47" s="89" t="s">
        <v>39</v>
      </c>
      <c r="C47" s="89"/>
      <c r="D47" s="89"/>
      <c r="E47" s="89"/>
      <c r="F47" s="89"/>
      <c r="G47" s="89"/>
      <c r="H47" s="89"/>
      <c r="I47" s="89"/>
      <c r="J47" s="89"/>
    </row>
    <row r="48" spans="1:11" ht="24" customHeight="1" x14ac:dyDescent="0.2">
      <c r="B48" s="89"/>
      <c r="C48" s="89"/>
      <c r="D48" s="89"/>
      <c r="E48" s="89"/>
      <c r="F48" s="89"/>
      <c r="G48" s="89"/>
      <c r="H48" s="89"/>
      <c r="I48" s="89"/>
      <c r="J48" s="89"/>
    </row>
    <row r="49" spans="2:10" ht="15.75" x14ac:dyDescent="0.25">
      <c r="B49" s="30" t="s">
        <v>28</v>
      </c>
      <c r="C49" s="13"/>
      <c r="D49" s="13"/>
      <c r="E49" s="14"/>
      <c r="F49" s="15"/>
    </row>
    <row r="50" spans="2:10" ht="15.75" x14ac:dyDescent="0.25">
      <c r="B50" s="30" t="s">
        <v>25</v>
      </c>
      <c r="C50" s="13"/>
      <c r="D50" s="13"/>
      <c r="E50" s="14"/>
      <c r="F50" s="31"/>
      <c r="I50" s="57"/>
      <c r="J50" s="57" t="s">
        <v>29</v>
      </c>
    </row>
    <row r="51" spans="2:10" ht="15.75" x14ac:dyDescent="0.25">
      <c r="B51" s="13"/>
      <c r="C51" s="13"/>
      <c r="D51" s="13"/>
      <c r="E51" s="15"/>
      <c r="F51" s="15"/>
    </row>
    <row r="52" spans="2:10" ht="15.75" x14ac:dyDescent="0.25">
      <c r="B52" s="16"/>
      <c r="C52" s="17"/>
      <c r="D52" s="13"/>
      <c r="E52" s="15"/>
      <c r="F52" s="15"/>
    </row>
    <row r="53" spans="2:10" ht="15.75" x14ac:dyDescent="0.25">
      <c r="B53" s="20"/>
      <c r="C53" s="16"/>
      <c r="D53" s="15"/>
      <c r="E53" s="15"/>
      <c r="F53" s="14"/>
    </row>
    <row r="54" spans="2:10" ht="46.5" customHeight="1" x14ac:dyDescent="0.25">
      <c r="B54" s="18"/>
      <c r="C54" s="18"/>
      <c r="D54" s="18"/>
      <c r="E54" s="14"/>
      <c r="F54" s="14"/>
    </row>
  </sheetData>
  <mergeCells count="27">
    <mergeCell ref="B47:J48"/>
    <mergeCell ref="B46:J46"/>
    <mergeCell ref="B43:J43"/>
    <mergeCell ref="E41:F41"/>
    <mergeCell ref="G41:H41"/>
    <mergeCell ref="I41:J41"/>
    <mergeCell ref="B44:J45"/>
    <mergeCell ref="E4:F4"/>
    <mergeCell ref="E5:E6"/>
    <mergeCell ref="F5:F6"/>
    <mergeCell ref="E1:J1"/>
    <mergeCell ref="E40:F40"/>
    <mergeCell ref="G40:H40"/>
    <mergeCell ref="I40:J40"/>
    <mergeCell ref="G4:H4"/>
    <mergeCell ref="I4:J4"/>
    <mergeCell ref="G5:G6"/>
    <mergeCell ref="I3:J3"/>
    <mergeCell ref="H5:H6"/>
    <mergeCell ref="I5:I6"/>
    <mergeCell ref="J5:J6"/>
    <mergeCell ref="B2:J2"/>
    <mergeCell ref="A1:A3"/>
    <mergeCell ref="A4:A6"/>
    <mergeCell ref="B4:B6"/>
    <mergeCell ref="C4:C6"/>
    <mergeCell ref="D4:D6"/>
  </mergeCells>
  <printOptions horizontalCentered="1"/>
  <pageMargins left="0.19685039370078741" right="0.19685039370078741" top="0" bottom="0.19685039370078741" header="0.11811023622047245" footer="0.19685039370078741"/>
  <pageSetup paperSize="9" scale="6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Рязань</vt:lpstr>
      <vt:lpstr>Рязань!Область_печати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Рязанова Наталья Михайловна</dc:creator>
  <cp:lastModifiedBy>Малахова Жанна Васильевна</cp:lastModifiedBy>
  <cp:lastPrinted>2026-08-13T13:50:02Z</cp:lastPrinted>
  <dcterms:created xsi:type="dcterms:W3CDTF">2019-05-08T08:10:44Z</dcterms:created>
  <dcterms:modified xsi:type="dcterms:W3CDTF">2026-08-13T13:50:14Z</dcterms:modified>
</cp:coreProperties>
</file>